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ael.ivey\Documents\44304\033\Testimony Development\"/>
    </mc:Choice>
  </mc:AlternateContent>
  <xr:revisionPtr revIDLastSave="0" documentId="13_ncr:1_{9A34FF89-3E42-4614-BC76-F09CEBA60A0B}" xr6:coauthVersionLast="47" xr6:coauthVersionMax="47" xr10:uidLastSave="{00000000-0000-0000-0000-000000000000}"/>
  <bookViews>
    <workbookView xWindow="-120" yWindow="-120" windowWidth="20730" windowHeight="11040" firstSheet="1" activeTab="3" xr2:uid="{54F5A172-70CA-4C5B-B8F0-F9CDAE42A742}"/>
  </bookViews>
  <sheets>
    <sheet name="2015-2024 Reliability" sheetId="3" r:id="rId1"/>
    <sheet name="2019-2023 Rel &amp; Res Expenditure" sheetId="1" r:id="rId2"/>
    <sheet name="All Measures" sheetId="4" r:id="rId3"/>
    <sheet name="Normal Operations Measures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'All Measures'!$A$1:$F$44</definedName>
    <definedName name="_xlnm.Print_Area" localSheetId="3">'Normal Operations Measures'!$A$1:$C$18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F10" i="1"/>
  <c r="G10" i="1"/>
  <c r="H10" i="1"/>
  <c r="D10" i="1"/>
  <c r="E20" i="3" a="1"/>
  <c r="E20" i="3" s="1"/>
  <c r="E8" i="3" a="1"/>
  <c r="E8" i="3" s="1"/>
  <c r="E9" i="1" l="1"/>
  <c r="F9" i="1"/>
  <c r="G9" i="1"/>
  <c r="H9" i="1"/>
  <c r="D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<sst xmlns="http://schemas.openxmlformats.org/spreadsheetml/2006/main" count="151" uniqueCount="72">
  <si>
    <t>IGSD</t>
  </si>
  <si>
    <t>MUG</t>
  </si>
  <si>
    <t>SAIDI (FI)</t>
  </si>
  <si>
    <t>SAIFI (FI)</t>
  </si>
  <si>
    <t>TripSaver</t>
  </si>
  <si>
    <t>Grid Resiliency</t>
  </si>
  <si>
    <t>TCUC-RFI02-07</t>
  </si>
  <si>
    <t>Hardening, Resiliency, Reliabilty projects</t>
  </si>
  <si>
    <t>Projects associated with CEHE grid hardening, resiliency or improved distribution reliability.</t>
  </si>
  <si>
    <t>PUC DOCKET NO. 56211</t>
  </si>
  <si>
    <t>CEHE Trend</t>
  </si>
  <si>
    <t>Forced Interruptions</t>
  </si>
  <si>
    <t>SAIDI/SAIFI Projects</t>
  </si>
  <si>
    <t>TCUC-RFI02-22</t>
  </si>
  <si>
    <t>PUC DOCKET NO. 57975</t>
  </si>
  <si>
    <t>REQUEST NO: HCC-RFI01-02</t>
  </si>
  <si>
    <t>Current SAIDI Goal Maximum</t>
  </si>
  <si>
    <t>Current SAIFI Goal Maximum</t>
  </si>
  <si>
    <t>Risk Category</t>
  </si>
  <si>
    <t>Resiliency Measure</t>
  </si>
  <si>
    <t>Estimated Capital
Costs
(millions)</t>
  </si>
  <si>
    <t>Estimated
Incremental
O&amp;M Expense
(millions)</t>
  </si>
  <si>
    <t>Extreme Wind</t>
  </si>
  <si>
    <t>Distribution Circuit Resiliency (RM-1)</t>
  </si>
  <si>
    <t>-</t>
  </si>
  <si>
    <t>Strategic Undergrounding (RM-2)</t>
  </si>
  <si>
    <t>Restoration IGSD (RM-3)</t>
  </si>
  <si>
    <t>Distribution Pole Replacement/Bracing Program (RM-4)</t>
  </si>
  <si>
    <t>Vegetation Management (RM-5)</t>
  </si>
  <si>
    <t>Transmission System Hardening (RM-6)</t>
  </si>
  <si>
    <t>69kV Conversion Projects (RM-7)</t>
  </si>
  <si>
    <t>S90 Tower Replacements (RM-8)</t>
  </si>
  <si>
    <t>Coastal Resiliency Projects (RM-9)</t>
  </si>
  <si>
    <t>Extreme Water</t>
  </si>
  <si>
    <t>Substation Flood Control (RM-10)</t>
  </si>
  <si>
    <t>Control Center Flood Control (RM-11)</t>
  </si>
  <si>
    <t>Major Underground Control and Monitoring System (MUCAMS) (RM-12)</t>
  </si>
  <si>
    <t>Mobile Substation (RM-13)</t>
  </si>
  <si>
    <t>Extreme Temperature (Freeze)</t>
  </si>
  <si>
    <t>Anti-Galloping Technologies (RM-14)</t>
  </si>
  <si>
    <t>Load Shed IGSD (RM-15)</t>
  </si>
  <si>
    <t>Microgrid Pilot Project (PP-1)</t>
  </si>
  <si>
    <t>Extreme Temperature (Heat)</t>
  </si>
  <si>
    <t>Distribution Capacity Enhancements/Substations (RM- 16)</t>
  </si>
  <si>
    <t>MUG Reconductor (RM-17)</t>
  </si>
  <si>
    <t>URD Cable Modernization (RM-18)</t>
  </si>
  <si>
    <t>Contamination Mitigation (RM-19)</t>
  </si>
  <si>
    <t>Substation Fire Barriers (RM-20)</t>
  </si>
  <si>
    <t>Digital Substation (RM-21)</t>
  </si>
  <si>
    <t>Wildfire Advanced Analytics (RM-22)</t>
  </si>
  <si>
    <t>Wildfire Strategic Undergrounding (RM-23)</t>
  </si>
  <si>
    <t>Wildfire Vegetation Management (RM-24)</t>
  </si>
  <si>
    <t>Wildfire IGSD (RM-25)</t>
  </si>
  <si>
    <t>Physical Attack</t>
  </si>
  <si>
    <t>Substation Physical Security Fencing (RM-26)</t>
  </si>
  <si>
    <t>Substation Security Upgrades (RM-27)</t>
  </si>
  <si>
    <t>Technology &amp; Cybersecurity</t>
  </si>
  <si>
    <t>Spectrum Acquisition (RM-28)</t>
  </si>
  <si>
    <t>Data Center Modernization (RM-29)</t>
  </si>
  <si>
    <t>Network Security &amp; Vulnerability Management (RM-30)</t>
  </si>
  <si>
    <t>IT/OT Cybersecurity Monitoring (RM-31)</t>
  </si>
  <si>
    <t>Cloud Security, Product Security &amp; Risk Management (RM-32)</t>
  </si>
  <si>
    <t>Situational Awareness</t>
  </si>
  <si>
    <t>Advanced Aerial Imagery Platform / Digital Twin (RM-33)</t>
  </si>
  <si>
    <t>Weather Stations (RM-34)</t>
  </si>
  <si>
    <t>Wildfire Cameras (RM-35)</t>
  </si>
  <si>
    <t>Voice and Mobile Data Radio System (RM-36)</t>
  </si>
  <si>
    <t>Backhaul Microwave Communication (RM-37)</t>
  </si>
  <si>
    <t>Emergency Operations Center (RM-38)</t>
  </si>
  <si>
    <t>Hardened Service Centers (RM-39)</t>
  </si>
  <si>
    <t>Total</t>
  </si>
  <si>
    <t>Normal Operations Measures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</si>
</sst>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_);_(&quot;$&quot;* \(#,##0.0\);_(&quot;$&quot;* &quot;-&quot;??_);_(@_)"/>
  </numFmts>
  <fonts count="6" x14ac:knownFonts="1">
    <font>
      <sz val="14"/>
      <color theme="1"/>
      <name val="Franklin Gothic Medium Cond"/>
      <family val="2"/>
    </font>
    <font>
      <sz val="14"/>
      <color theme="1"/>
      <name val="Franklin Gothic Medium Cond"/>
      <family val="2"/>
    </font>
    <font>
      <sz val="8"/>
      <name val="Franklin Gothic Medium Cond"/>
      <family val="2"/>
    </font>
    <font>
      <b/>
      <sz val="14"/>
      <color theme="1"/>
      <name val="Franklin Gothic Medium Cond"/>
      <family val="2"/>
    </font>
    <font>
      <b/>
      <sz val="14"/>
      <name val="Franklin Gothic Medium Cond"/>
      <family val="2"/>
    </font>
    <font>
      <sz val="14"/>
      <name val="Franklin Gothic Medium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/>
    <xf numFmtId="165" fontId="5" fillId="0" borderId="1" xfId="1" applyNumberFormat="1" applyFont="1" applyBorder="1" applyAlignment="1">
      <alignment horizontal="center"/>
    </xf>
    <xf numFmtId="0" fontId="5" fillId="2" borderId="0" xfId="0" applyFont="1" applyFill="1"/>
    <xf numFmtId="165" fontId="5" fillId="2" borderId="0" xfId="1" applyNumberFormat="1" applyFont="1" applyFill="1" applyBorder="1" applyAlignment="1">
      <alignment horizontal="center"/>
    </xf>
    <xf numFmtId="0" fontId="5" fillId="0" borderId="0" xfId="0" applyFont="1"/>
    <xf numFmtId="165" fontId="5" fillId="0" borderId="0" xfId="1" applyNumberFormat="1" applyFont="1" applyBorder="1" applyAlignment="1">
      <alignment horizontal="center"/>
    </xf>
    <xf numFmtId="0" fontId="5" fillId="0" borderId="2" xfId="0" applyFont="1" applyBorder="1"/>
    <xf numFmtId="165" fontId="5" fillId="0" borderId="2" xfId="1" applyNumberFormat="1" applyFont="1" applyBorder="1" applyAlignment="1">
      <alignment horizontal="center"/>
    </xf>
    <xf numFmtId="0" fontId="5" fillId="2" borderId="1" xfId="0" applyFont="1" applyFill="1" applyBorder="1"/>
    <xf numFmtId="165" fontId="5" fillId="2" borderId="1" xfId="1" applyNumberFormat="1" applyFont="1" applyFill="1" applyBorder="1" applyAlignment="1">
      <alignment horizontal="center"/>
    </xf>
    <xf numFmtId="0" fontId="5" fillId="2" borderId="2" xfId="0" applyFont="1" applyFill="1" applyBorder="1"/>
    <xf numFmtId="165" fontId="5" fillId="2" borderId="2" xfId="1" applyNumberFormat="1" applyFont="1" applyFill="1" applyBorder="1" applyAlignment="1">
      <alignment horizontal="center"/>
    </xf>
    <xf numFmtId="0" fontId="5" fillId="0" borderId="3" xfId="0" applyFont="1" applyBorder="1"/>
    <xf numFmtId="165" fontId="5" fillId="0" borderId="4" xfId="1" applyNumberFormat="1" applyFont="1" applyBorder="1" applyAlignment="1">
      <alignment horizontal="center"/>
    </xf>
    <xf numFmtId="0" fontId="5" fillId="0" borderId="5" xfId="0" applyFont="1" applyBorder="1"/>
    <xf numFmtId="165" fontId="5" fillId="2" borderId="6" xfId="1" applyNumberFormat="1" applyFont="1" applyFill="1" applyBorder="1" applyAlignment="1">
      <alignment horizontal="center"/>
    </xf>
    <xf numFmtId="165" fontId="5" fillId="0" borderId="6" xfId="1" applyNumberFormat="1" applyFont="1" applyBorder="1" applyAlignment="1">
      <alignment horizontal="center"/>
    </xf>
    <xf numFmtId="0" fontId="5" fillId="0" borderId="7" xfId="0" applyFont="1" applyBorder="1"/>
    <xf numFmtId="165" fontId="5" fillId="0" borderId="8" xfId="1" applyNumberFormat="1" applyFont="1" applyBorder="1" applyAlignment="1">
      <alignment horizontal="center"/>
    </xf>
    <xf numFmtId="165" fontId="5" fillId="2" borderId="4" xfId="1" applyNumberFormat="1" applyFont="1" applyFill="1" applyBorder="1" applyAlignment="1">
      <alignment horizontal="center"/>
    </xf>
    <xf numFmtId="165" fontId="5" fillId="2" borderId="8" xfId="1" applyNumberFormat="1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5" fillId="0" borderId="9" xfId="0" applyFont="1" applyBorder="1"/>
    <xf numFmtId="0" fontId="5" fillId="0" borderId="10" xfId="0" applyFont="1" applyBorder="1"/>
    <xf numFmtId="165" fontId="5" fillId="0" borderId="10" xfId="1" applyNumberFormat="1" applyFont="1" applyBorder="1" applyAlignment="1">
      <alignment horizontal="center"/>
    </xf>
    <xf numFmtId="165" fontId="5" fillId="0" borderId="11" xfId="1" applyNumberFormat="1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 applyAlignment="1">
      <alignment horizontal="right"/>
    </xf>
    <xf numFmtId="165" fontId="5" fillId="0" borderId="13" xfId="1" applyNumberFormat="1" applyFont="1" applyBorder="1" applyAlignment="1">
      <alignment horizontal="center"/>
    </xf>
    <xf numFmtId="165" fontId="5" fillId="0" borderId="14" xfId="1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6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4" xfId="1" applyNumberFormat="1" applyFont="1" applyFill="1" applyBorder="1" applyAlignment="1">
      <alignment horizontal="center"/>
    </xf>
    <xf numFmtId="0" fontId="4" fillId="0" borderId="15" xfId="0" applyFont="1" applyBorder="1"/>
    <xf numFmtId="0" fontId="5" fillId="0" borderId="15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00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CEHE SAIDI History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'2015-2024 Reliability'!$D$7</c:f>
              <c:strCache>
                <c:ptCount val="1"/>
                <c:pt idx="0">
                  <c:v>SAIDI (FI)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'2015-2024 Reliability'!$C$20:$C$29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'2015-2024 Reliability'!$D$8:$D$17</c:f>
              <c:numCache>
                <c:formatCode>0.00</c:formatCode>
                <c:ptCount val="10"/>
                <c:pt idx="0">
                  <c:v>154.61000000000001</c:v>
                </c:pt>
                <c:pt idx="1">
                  <c:v>119.81</c:v>
                </c:pt>
                <c:pt idx="2">
                  <c:v>102.73</c:v>
                </c:pt>
                <c:pt idx="3">
                  <c:v>116.46</c:v>
                </c:pt>
                <c:pt idx="4">
                  <c:v>152.68</c:v>
                </c:pt>
                <c:pt idx="5">
                  <c:v>122.03</c:v>
                </c:pt>
                <c:pt idx="6">
                  <c:v>135.94</c:v>
                </c:pt>
                <c:pt idx="7">
                  <c:v>164.65</c:v>
                </c:pt>
                <c:pt idx="8">
                  <c:v>140.16</c:v>
                </c:pt>
                <c:pt idx="9">
                  <c:v>138.53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50-40A1-AB22-EDCCCB4EA4B5}"/>
            </c:ext>
          </c:extLst>
        </c:ser>
        <c:ser>
          <c:idx val="2"/>
          <c:order val="1"/>
          <c:tx>
            <c:strRef>
              <c:f>'2015-2024 Reliability'!$E$7</c:f>
              <c:strCache>
                <c:ptCount val="1"/>
                <c:pt idx="0">
                  <c:v>CEHE Trend</c:v>
                </c:pt>
              </c:strCache>
            </c:strRef>
          </c:tx>
          <c:spPr>
            <a:ln w="381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'2015-2024 Reliability'!$C$20:$C$29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'2015-2024 Reliability'!$E$8:$E$17</c:f>
              <c:numCache>
                <c:formatCode>0.00</c:formatCode>
                <c:ptCount val="10"/>
                <c:pt idx="0">
                  <c:v>125.62036363636389</c:v>
                </c:pt>
                <c:pt idx="1">
                  <c:v>127.65139393939398</c:v>
                </c:pt>
                <c:pt idx="2">
                  <c:v>129.68242424242453</c:v>
                </c:pt>
                <c:pt idx="3">
                  <c:v>131.71345454545462</c:v>
                </c:pt>
                <c:pt idx="4">
                  <c:v>133.74448484848472</c:v>
                </c:pt>
                <c:pt idx="5">
                  <c:v>135.77551515151572</c:v>
                </c:pt>
                <c:pt idx="6">
                  <c:v>137.80654545454581</c:v>
                </c:pt>
                <c:pt idx="7">
                  <c:v>139.83757575757591</c:v>
                </c:pt>
                <c:pt idx="8">
                  <c:v>141.868606060606</c:v>
                </c:pt>
                <c:pt idx="9">
                  <c:v>143.89963636363609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50-40A1-AB22-EDCCCB4EA4B5}"/>
            </c:ext>
          </c:extLst>
        </c:ser>
        <c:ser>
          <c:idx val="1"/>
          <c:order val="2"/>
          <c:tx>
            <c:strRef>
              <c:f>'2015-2024 Reliability'!$F$7</c:f>
              <c:strCache>
                <c:ptCount val="1"/>
                <c:pt idx="0">
                  <c:v>Current SAIDI Goal Maximum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'2015-2024 Reliability'!$C$20:$C$29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'2015-2024 Reliability'!$F$8:$F$17</c:f>
              <c:numCache>
                <c:formatCode>0.00</c:formatCode>
                <c:ptCount val="10"/>
                <c:pt idx="0">
                  <c:v>125.72</c:v>
                </c:pt>
                <c:pt idx="1">
                  <c:v>125.72</c:v>
                </c:pt>
                <c:pt idx="2">
                  <c:v>125.72</c:v>
                </c:pt>
                <c:pt idx="3">
                  <c:v>125.72</c:v>
                </c:pt>
                <c:pt idx="4">
                  <c:v>125.72</c:v>
                </c:pt>
                <c:pt idx="5">
                  <c:v>125.72</c:v>
                </c:pt>
                <c:pt idx="6">
                  <c:v>125.72</c:v>
                </c:pt>
                <c:pt idx="7">
                  <c:v>125.72</c:v>
                </c:pt>
                <c:pt idx="8">
                  <c:v>125.72</c:v>
                </c:pt>
                <c:pt idx="9">
                  <c:v>125.71999999999998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50-40A1-AB22-EDCCCB4EA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829183"/>
        <c:axId val="1161836863"/>
      </c:lineChart>
      <c:catAx>
        <c:axId val="1161829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36863"/>
        <c:crosses val="autoZero"/>
        <c:auto val="1"/>
        <c:lblAlgn val="ctr"/>
        <c:lblOffset val="100"/>
        <c:noMultiLvlLbl val="0"/>
      </c:catAx>
      <c:valAx>
        <c:axId val="1161836863"/>
        <c:scaling>
          <c:orientation val="minMax"/>
          <c:max val="1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SADI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29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CEHE SAIFI History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'2015-2024 Reliability'!$D$19</c:f>
              <c:strCache>
                <c:ptCount val="1"/>
                <c:pt idx="0">
                  <c:v>SAIFI (FI)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'2015-2024 Reliability'!$C$20:$C$29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'2015-2024 Reliability'!$D$20:$D$29</c:f>
              <c:numCache>
                <c:formatCode>0.00</c:formatCode>
                <c:ptCount val="10"/>
                <c:pt idx="0">
                  <c:v>1.46</c:v>
                </c:pt>
                <c:pt idx="1">
                  <c:v>1.22</c:v>
                </c:pt>
                <c:pt idx="2">
                  <c:v>1.038</c:v>
                </c:pt>
                <c:pt idx="3">
                  <c:v>1.163</c:v>
                </c:pt>
                <c:pt idx="4">
                  <c:v>1.2629999999999999</c:v>
                </c:pt>
                <c:pt idx="5">
                  <c:v>1.1439999999999999</c:v>
                </c:pt>
                <c:pt idx="6">
                  <c:v>1.2070000000000001</c:v>
                </c:pt>
                <c:pt idx="7">
                  <c:v>1.4139999999999999</c:v>
                </c:pt>
                <c:pt idx="8">
                  <c:v>1.3759999999999999</c:v>
                </c:pt>
                <c:pt idx="9">
                  <c:v>1.4757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18-4B6C-87E3-B08A46A93793}"/>
            </c:ext>
          </c:extLst>
        </c:ser>
        <c:ser>
          <c:idx val="2"/>
          <c:order val="1"/>
          <c:tx>
            <c:strRef>
              <c:f>'2015-2024 Reliability'!$E$19</c:f>
              <c:strCache>
                <c:ptCount val="1"/>
                <c:pt idx="0">
                  <c:v>CEHE Trend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'2015-2024 Reliability'!$C$20:$C$29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'2015-2024 Reliability'!$E$20:$E$29</c:f>
              <c:numCache>
                <c:formatCode>0.00</c:formatCode>
                <c:ptCount val="10"/>
                <c:pt idx="0">
                  <c:v>1.1908072727272696</c:v>
                </c:pt>
                <c:pt idx="1">
                  <c:v>1.2097545454545369</c:v>
                </c:pt>
                <c:pt idx="2">
                  <c:v>1.2287018181818112</c:v>
                </c:pt>
                <c:pt idx="3">
                  <c:v>1.2476490909090856</c:v>
                </c:pt>
                <c:pt idx="4">
                  <c:v>1.26659636363636</c:v>
                </c:pt>
                <c:pt idx="5">
                  <c:v>1.2855436363636272</c:v>
                </c:pt>
                <c:pt idx="6">
                  <c:v>1.3044909090909016</c:v>
                </c:pt>
                <c:pt idx="7">
                  <c:v>1.323438181818176</c:v>
                </c:pt>
                <c:pt idx="8">
                  <c:v>1.3423854545454503</c:v>
                </c:pt>
                <c:pt idx="9">
                  <c:v>1.3613327272727247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18-4B6C-87E3-B08A46A93793}"/>
            </c:ext>
          </c:extLst>
        </c:ser>
        <c:ser>
          <c:idx val="1"/>
          <c:order val="2"/>
          <c:tx>
            <c:strRef>
              <c:f>'2015-2024 Reliability'!$F$19</c:f>
              <c:strCache>
                <c:ptCount val="1"/>
                <c:pt idx="0">
                  <c:v>Current SAIFI Goal Maximum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'2015-2024 Reliability'!$C$20:$C$29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'2015-2024 Reliability'!$F$20:$F$29</c:f>
              <c:numCache>
                <c:formatCode>0.00</c:formatCode>
                <c:ptCount val="10"/>
                <c:pt idx="0">
                  <c:v>1.24</c:v>
                </c:pt>
                <c:pt idx="1">
                  <c:v>1.24</c:v>
                </c:pt>
                <c:pt idx="2">
                  <c:v>1.24</c:v>
                </c:pt>
                <c:pt idx="3">
                  <c:v>1.24</c:v>
                </c:pt>
                <c:pt idx="4">
                  <c:v>1.24</c:v>
                </c:pt>
                <c:pt idx="5">
                  <c:v>1.24</c:v>
                </c:pt>
                <c:pt idx="6">
                  <c:v>1.24</c:v>
                </c:pt>
                <c:pt idx="7">
                  <c:v>1.24</c:v>
                </c:pt>
                <c:pt idx="8">
                  <c:v>1.24</c:v>
                </c:pt>
                <c:pt idx="9">
                  <c:v>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18-4B6C-87E3-B08A46A93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829183"/>
        <c:axId val="1161836863"/>
      </c:lineChart>
      <c:catAx>
        <c:axId val="1161829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36863"/>
        <c:crosses val="autoZero"/>
        <c:auto val="1"/>
        <c:lblAlgn val="ctr"/>
        <c:lblOffset val="100"/>
        <c:noMultiLvlLbl val="0"/>
      </c:catAx>
      <c:valAx>
        <c:axId val="1161836863"/>
        <c:scaling>
          <c:orientation val="minMax"/>
          <c:max val="1.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SAFI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29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Performance Expenditures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'2019-2023 Rel &amp; Res Expenditure'!$C$10</c:f>
              <c:strCache>
                <c:ptCount val="1"/>
                <c:pt idx="0">
                  <c:v>SAIDI/SAIFI Projects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'2019-2023 Rel &amp; Res Expenditure'!$D$4:$H$4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 &amp; Res Expenditure'!$D$10:$H$10</c:f>
              <c:numCache>
                <c:formatCode>_("$"* #,##0_);_("$"* \(#,##0\);_("$"* "-"??_);_(@_)</c:formatCode>
                <c:ptCount val="5"/>
                <c:pt idx="0">
                  <c:v>7585927</c:v>
                </c:pt>
                <c:pt idx="1">
                  <c:v>1257748</c:v>
                </c:pt>
                <c:pt idx="2">
                  <c:v>4838115</c:v>
                </c:pt>
                <c:pt idx="3">
                  <c:v>21790929</c:v>
                </c:pt>
                <c:pt idx="4">
                  <c:v>19088005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D1-40F2-93F0-232F1585C5DA}"/>
            </c:ext>
          </c:extLst>
        </c:ser>
        <c:ser>
          <c:idx val="2"/>
          <c:order val="1"/>
          <c:tx>
            <c:strRef>
              <c:f>'2019-2023 Rel &amp; Res Expenditure'!$C$9</c:f>
              <c:strCache>
                <c:ptCount val="1"/>
                <c:pt idx="0">
                  <c:v>Hardening, Resiliency, Reliabilty projects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noFill/>
              <a:ln w="19050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numRef>
              <c:f>'2019-2023 Rel &amp; Res Expenditure'!$D$4:$H$4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 &amp; Res Expenditure'!$D$9:$H$9</c:f>
              <c:numCache>
                <c:formatCode>_("$"* #,##0_);_("$"* \(#,##0\);_("$"* "-"??_);_(@_)</c:formatCode>
                <c:ptCount val="5"/>
                <c:pt idx="0">
                  <c:v>7585927</c:v>
                </c:pt>
                <c:pt idx="1">
                  <c:v>1257748</c:v>
                </c:pt>
                <c:pt idx="2">
                  <c:v>4861201</c:v>
                </c:pt>
                <c:pt idx="3">
                  <c:v>69636684</c:v>
                </c:pt>
                <c:pt idx="4">
                  <c:v>69603460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D1-40F2-93F0-232F1585C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704751"/>
        <c:axId val="874704271"/>
      </c:lineChart>
      <c:catAx>
        <c:axId val="874704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04271"/>
        <c:crosses val="autoZero"/>
        <c:auto val="1"/>
        <c:lblAlgn val="ctr"/>
        <c:lblOffset val="100"/>
        <c:noMultiLvlLbl val="0"/>
      </c:catAx>
      <c:valAx>
        <c:axId val="874704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047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295274</xdr:colOff>
      <xdr:row>1</xdr:row>
      <xdr:rowOff>90486</xdr:rowOff>
    </xdr:from>
    <xdr:to>
      <xdr:col>13</xdr:col>
      <xdr:colOff>542924</xdr:colOff>
      <xdr:row>16</xdr:row>
      <xdr:rowOff>209549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023315-B4CB-493D-9B09-777B358924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314325</xdr:colOff>
      <xdr:row>18</xdr:row>
      <xdr:rowOff>76200</xdr:rowOff>
    </xdr:from>
    <xdr:to>
      <xdr:col>13</xdr:col>
      <xdr:colOff>561975</xdr:colOff>
      <xdr:row>32</xdr:row>
      <xdr:rowOff>195263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5A85C2-AF77-48E1-B0BA-E671CFBA5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242473</xdr:colOff>
      <xdr:row>3</xdr:row>
      <xdr:rowOff>111735</xdr:rowOff>
    </xdr:from>
    <xdr:to>
      <xdr:col>13</xdr:col>
      <xdr:colOff>460679</xdr:colOff>
      <xdr:row>9</xdr:row>
      <xdr:rowOff>52204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78D2B0A-E9B5-6629-90B4-57DFD0EF92CF}"/>
            </a:ext>
          </a:extLst>
        </xdr:cNvPr>
        <xdr:cNvGrpSpPr/>
      </xdr:nvGrpSpPr>
      <xdr:grpSpPr>
        <a:xfrm>
          <a:off x="14992616" y="846521"/>
          <a:ext cx="218206" cy="1410040"/>
          <a:chOff x="13540839" y="617293"/>
          <a:chExt cx="218206" cy="1435161"/>
        </a:xfrm>
      </xdr:grpSpPr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1AD23A2E-D2B5-68EC-3FDA-C85628E11924}"/>
              </a:ext>
            </a:extLst>
          </xdr:cNvPr>
          <xdr:cNvCxnSpPr/>
        </xdr:nvCxnSpPr>
        <xdr:spPr>
          <a:xfrm flipV="1">
            <a:off x="13651889" y="617293"/>
            <a:ext cx="0" cy="1435161"/>
          </a:xfrm>
          <a:prstGeom prst="straightConnector1">
            <a:avLst/>
          </a:prstGeom>
          <a:ln w="31750">
            <a:solidFill>
              <a:schemeClr val="tx1"/>
            </a:solidFill>
            <a:headEnd type="triangle"/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4AE31195-5EBF-16B8-F840-E052833715B5}"/>
              </a:ext>
            </a:extLst>
          </xdr:cNvPr>
          <xdr:cNvCxnSpPr/>
        </xdr:nvCxnSpPr>
        <xdr:spPr>
          <a:xfrm>
            <a:off x="13540839" y="1388452"/>
            <a:ext cx="218206" cy="0"/>
          </a:xfrm>
          <a:prstGeom prst="line">
            <a:avLst/>
          </a:prstGeom>
          <a:ln w="31750">
            <a:solidFill>
              <a:schemeClr val="tx1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0.86025</cdr:x>
      <cdr:y>0.0778</cdr:y>
    </cdr:from>
    <cdr:to>
      <cdr:x>0.98189</cdr:x>
      <cdr:y>0.13203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0312D35-16B1-785B-6C98-DF63B1A7994F}"/>
            </a:ext>
          </a:extLst>
        </cdr:cNvPr>
        <cdr:cNvSpPr txBox="1"/>
      </cdr:nvSpPr>
      <cdr:spPr>
        <a:xfrm xmlns:a="http://schemas.openxmlformats.org/drawingml/2006/main">
          <a:off x="4524271" y="299990"/>
          <a:ext cx="639744" cy="2090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 kern="1200">
              <a:solidFill>
                <a:schemeClr val="tx1"/>
              </a:solidFill>
            </a:rPr>
            <a:t>WORSE</a:t>
          </a:r>
        </a:p>
      </cdr:txBody>
    </cdr:sp>
  </cdr:relSizeAnchor>
  <cdr:relSizeAnchor xmlns:cdr="http://schemas.openxmlformats.org/drawingml/2006/chartDrawing">
    <cdr:from>
      <cdr:x>0.86505</cdr:x>
      <cdr:y>0.49394</cdr:y>
    </cdr:from>
    <cdr:to>
      <cdr:x>0.98669</cdr:x>
      <cdr:y>0.54816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D48E6324-CF82-F9DF-8FB1-C71684887D7A}"/>
            </a:ext>
          </a:extLst>
        </cdr:cNvPr>
        <cdr:cNvSpPr txBox="1"/>
      </cdr:nvSpPr>
      <cdr:spPr>
        <a:xfrm xmlns:a="http://schemas.openxmlformats.org/drawingml/2006/main">
          <a:off x="4549530" y="1904512"/>
          <a:ext cx="639744" cy="2090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kern="1200">
              <a:solidFill>
                <a:schemeClr val="tx1"/>
              </a:solidFill>
            </a:rPr>
            <a:t>BETTER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0.85948</cdr:x>
      <cdr:y>0.073</cdr:y>
    </cdr:from>
    <cdr:to>
      <cdr:x>0.98112</cdr:x>
      <cdr:y>0.13097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0F4F1929-5B93-9636-05CD-E739EC83E9BC}"/>
            </a:ext>
          </a:extLst>
        </cdr:cNvPr>
        <cdr:cNvSpPr txBox="1"/>
      </cdr:nvSpPr>
      <cdr:spPr>
        <a:xfrm xmlns:a="http://schemas.openxmlformats.org/drawingml/2006/main">
          <a:off x="4520223" y="263280"/>
          <a:ext cx="639744" cy="2090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kern="1200">
              <a:solidFill>
                <a:schemeClr val="tx1"/>
              </a:solidFill>
            </a:rPr>
            <a:t>WORSE</a:t>
          </a:r>
        </a:p>
      </cdr:txBody>
    </cdr:sp>
  </cdr:relSizeAnchor>
  <cdr:relSizeAnchor xmlns:cdr="http://schemas.openxmlformats.org/drawingml/2006/chartDrawing">
    <cdr:from>
      <cdr:x>0.85808</cdr:x>
      <cdr:y>0.5118</cdr:y>
    </cdr:from>
    <cdr:to>
      <cdr:x>0.97973</cdr:x>
      <cdr:y>0.56977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D6814F01-23C0-9DE6-E39D-DF07D963FB95}"/>
            </a:ext>
          </a:extLst>
        </cdr:cNvPr>
        <cdr:cNvSpPr txBox="1"/>
      </cdr:nvSpPr>
      <cdr:spPr>
        <a:xfrm xmlns:a="http://schemas.openxmlformats.org/drawingml/2006/main">
          <a:off x="4512896" y="1845896"/>
          <a:ext cx="639744" cy="2090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kern="1200">
              <a:solidFill>
                <a:schemeClr val="tx1"/>
              </a:solidFill>
            </a:rPr>
            <a:t>BETTER</a:t>
          </a:r>
        </a:p>
      </cdr:txBody>
    </cdr:sp>
  </cdr:relSizeAnchor>
  <cdr:relSizeAnchor xmlns:cdr="http://schemas.openxmlformats.org/drawingml/2006/chartDrawing">
    <cdr:from>
      <cdr:x>0.94028</cdr:x>
      <cdr:y>0.12988</cdr:y>
    </cdr:from>
    <cdr:to>
      <cdr:x>0.98177</cdr:x>
      <cdr:y>0.5278</cdr:y>
    </cdr:to>
    <cdr:grpSp>
      <cdr:nvGrpSpPr>
        <cdr:cNvPr id="6" name="Group 5">
          <a:extLst xmlns:a="http://schemas.openxmlformats.org/drawingml/2006/main">
            <a:ext uri="{FF2B5EF4-FFF2-40B4-BE49-F238E27FC236}">
              <a16:creationId xmlns:a16="http://schemas.microsoft.com/office/drawing/2014/main" id="{078D2B0A-E9B5-6629-90B4-57DFD0EF92CF}"/>
            </a:ext>
          </a:extLst>
        </cdr:cNvPr>
        <cdr:cNvGrpSpPr/>
      </cdr:nvGrpSpPr>
      <cdr:grpSpPr>
        <a:xfrm xmlns:a="http://schemas.openxmlformats.org/drawingml/2006/main">
          <a:off x="4992423" y="460822"/>
          <a:ext cx="220292" cy="1411846"/>
          <a:chOff x="0" y="0"/>
          <a:chExt cx="218206" cy="1435161"/>
        </a:xfrm>
      </cdr:grpSpPr>
      <cdr:cxnSp macro="">
        <cdr:nvCxnSpPr>
          <cdr:cNvPr id="7" name="Straight Arrow Connector 6">
            <a:extLst xmlns:a="http://schemas.openxmlformats.org/drawingml/2006/main">
              <a:ext uri="{FF2B5EF4-FFF2-40B4-BE49-F238E27FC236}">
                <a16:creationId xmlns:a16="http://schemas.microsoft.com/office/drawing/2014/main" id="{1AD23A2E-D2B5-68EC-3FDA-C85628E11924}"/>
              </a:ext>
            </a:extLst>
          </cdr:cNvPr>
          <cdr:cNvCxnSpPr/>
        </cdr:nvCxnSpPr>
        <cdr:spPr>
          <a:xfrm xmlns:a="http://schemas.openxmlformats.org/drawingml/2006/main" flipV="1">
            <a:off x="111050" y="0"/>
            <a:ext cx="0" cy="1435161"/>
          </a:xfrm>
          <a:prstGeom xmlns:a="http://schemas.openxmlformats.org/drawingml/2006/main" prst="straightConnector1">
            <a:avLst/>
          </a:prstGeom>
          <a:ln xmlns:a="http://schemas.openxmlformats.org/drawingml/2006/main" w="31750">
            <a:solidFill>
              <a:schemeClr val="tx1"/>
            </a:solidFill>
            <a:headEnd type="triangle"/>
            <a:tailEnd type="triangle"/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1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8" name="Straight Connector 7">
            <a:extLst xmlns:a="http://schemas.openxmlformats.org/drawingml/2006/main">
              <a:ext uri="{FF2B5EF4-FFF2-40B4-BE49-F238E27FC236}">
                <a16:creationId xmlns:a16="http://schemas.microsoft.com/office/drawing/2014/main" id="{4AE31195-5EBF-16B8-F840-E052833715B5}"/>
              </a:ext>
            </a:extLst>
          </cdr:cNvPr>
          <cdr:cNvCxnSpPr/>
        </cdr:nvCxnSpPr>
        <cdr:spPr>
          <a:xfrm xmlns:a="http://schemas.openxmlformats.org/drawingml/2006/main">
            <a:off x="0" y="771159"/>
            <a:ext cx="218206" cy="0"/>
          </a:xfrm>
          <a:prstGeom xmlns:a="http://schemas.openxmlformats.org/drawingml/2006/main" prst="line">
            <a:avLst/>
          </a:prstGeom>
          <a:ln xmlns:a="http://schemas.openxmlformats.org/drawingml/2006/main" w="31750">
            <a:solidFill>
              <a:schemeClr val="tx1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1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985838</xdr:colOff>
      <xdr:row>10</xdr:row>
      <xdr:rowOff>123825</xdr:rowOff>
    </xdr:from>
    <xdr:to>
      <xdr:col>5</xdr:col>
      <xdr:colOff>800100</xdr:colOff>
      <xdr:row>24</xdr:row>
      <xdr:rowOff>190501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E140E8-0BE0-009A-FE46-1E15D2D50F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AF49-77E7-467D-9F8B-3ED7AF368030}">
  <dimension ref="A5:G29"/>
  <sheetViews>
    <sheetView showGridLines="0" topLeftCell="B4" zoomScale="70" zoomScaleNormal="70" workbookViewId="0">
      <selection activeCell="E17" sqref="E17"/>
    </sheetView>
  </sheetViews>
  <sheetFormatPr defaultRowHeight="19.5" x14ac:dyDescent="0.35"/>
  <cols>
    <col min="1" max="1" width="18.69921875" bestFit="1" customWidth="1"/>
    <col min="2" max="2" width="21.296875" customWidth="1"/>
    <col min="3" max="3" width="4.8984375" bestFit="1" customWidth="1"/>
    <col min="4" max="4" width="9.8984375" bestFit="1" customWidth="1"/>
    <col min="5" max="5" width="9.8984375" customWidth="1"/>
    <col min="6" max="6" width="26.5" bestFit="1" customWidth="1"/>
    <col min="7" max="7" width="10.5" customWidth="1"/>
  </cols>
  <sheetData>
    <row r="5" spans="1:7" x14ac:dyDescent="0.35">
      <c r="F5" t="s">
        <v>9</v>
      </c>
    </row>
    <row r="6" spans="1:7" x14ac:dyDescent="0.35">
      <c r="D6" t="s">
        <v>11</v>
      </c>
      <c r="F6" t="s">
        <v>6</v>
      </c>
    </row>
    <row r="7" spans="1:7" x14ac:dyDescent="0.35">
      <c r="D7" t="s">
        <v>2</v>
      </c>
      <c r="E7" t="s">
        <v>10</v>
      </c>
      <c r="F7" t="s">
        <v>16</v>
      </c>
    </row>
    <row r="8" spans="1:7" x14ac:dyDescent="0.35">
      <c r="A8" t="s">
        <v>14</v>
      </c>
      <c r="B8" t="s">
        <v>15</v>
      </c>
      <c r="C8">
        <v>2015</v>
      </c>
      <c r="D8" s="3">
        <v>154.61000000000001</v>
      </c>
      <c r="E8" s="3" cm="1">
        <f t="array" ref="E8:E17">TREND(D8:D17,C8:C17)</f>
        <v>125.62036363636389</v>
      </c>
      <c r="F8" s="3">
        <v>125.72</v>
      </c>
      <c r="G8" s="3"/>
    </row>
    <row r="9" spans="1:7" x14ac:dyDescent="0.35">
      <c r="A9" t="s">
        <v>14</v>
      </c>
      <c r="B9" t="s">
        <v>15</v>
      </c>
      <c r="C9">
        <v>2016</v>
      </c>
      <c r="D9" s="3">
        <v>119.81</v>
      </c>
      <c r="E9" s="3">
        <v>127.65139393939398</v>
      </c>
      <c r="F9" s="3">
        <v>125.72</v>
      </c>
      <c r="G9" s="3"/>
    </row>
    <row r="10" spans="1:7" x14ac:dyDescent="0.35">
      <c r="A10" t="s">
        <v>14</v>
      </c>
      <c r="B10" t="s">
        <v>15</v>
      </c>
      <c r="C10">
        <v>2017</v>
      </c>
      <c r="D10" s="3">
        <v>102.73</v>
      </c>
      <c r="E10" s="3">
        <v>129.68242424242453</v>
      </c>
      <c r="F10" s="3">
        <v>125.72</v>
      </c>
      <c r="G10" s="3"/>
    </row>
    <row r="11" spans="1:7" x14ac:dyDescent="0.35">
      <c r="A11" t="s">
        <v>14</v>
      </c>
      <c r="B11" t="s">
        <v>15</v>
      </c>
      <c r="C11">
        <v>2018</v>
      </c>
      <c r="D11" s="3">
        <v>116.46</v>
      </c>
      <c r="E11" s="3">
        <v>131.71345454545462</v>
      </c>
      <c r="F11" s="3">
        <v>125.72</v>
      </c>
      <c r="G11" s="3"/>
    </row>
    <row r="12" spans="1:7" x14ac:dyDescent="0.35">
      <c r="A12" t="s">
        <v>14</v>
      </c>
      <c r="B12" t="s">
        <v>15</v>
      </c>
      <c r="C12">
        <v>2019</v>
      </c>
      <c r="D12" s="3">
        <v>152.68</v>
      </c>
      <c r="E12" s="3">
        <v>133.74448484848472</v>
      </c>
      <c r="F12" s="3">
        <v>125.72</v>
      </c>
      <c r="G12" s="3"/>
    </row>
    <row r="13" spans="1:7" x14ac:dyDescent="0.35">
      <c r="A13" t="s">
        <v>14</v>
      </c>
      <c r="B13" t="s">
        <v>15</v>
      </c>
      <c r="C13">
        <v>2020</v>
      </c>
      <c r="D13" s="3">
        <v>122.03</v>
      </c>
      <c r="E13" s="3">
        <v>135.77551515151572</v>
      </c>
      <c r="F13" s="3">
        <v>125.72</v>
      </c>
      <c r="G13" s="3"/>
    </row>
    <row r="14" spans="1:7" x14ac:dyDescent="0.35">
      <c r="A14" t="s">
        <v>14</v>
      </c>
      <c r="B14" t="s">
        <v>15</v>
      </c>
      <c r="C14">
        <v>2021</v>
      </c>
      <c r="D14" s="3">
        <v>135.94</v>
      </c>
      <c r="E14" s="3">
        <v>137.80654545454581</v>
      </c>
      <c r="F14" s="3">
        <v>125.72</v>
      </c>
      <c r="G14" s="3"/>
    </row>
    <row r="15" spans="1:7" x14ac:dyDescent="0.35">
      <c r="A15" t="s">
        <v>14</v>
      </c>
      <c r="B15" t="s">
        <v>15</v>
      </c>
      <c r="C15">
        <v>2022</v>
      </c>
      <c r="D15" s="3">
        <v>164.65</v>
      </c>
      <c r="E15" s="3">
        <v>139.83757575757591</v>
      </c>
      <c r="F15" s="3">
        <v>125.72</v>
      </c>
      <c r="G15" s="3"/>
    </row>
    <row r="16" spans="1:7" x14ac:dyDescent="0.35">
      <c r="A16" t="s">
        <v>14</v>
      </c>
      <c r="B16" t="s">
        <v>15</v>
      </c>
      <c r="C16">
        <v>2023</v>
      </c>
      <c r="D16" s="3">
        <v>140.16</v>
      </c>
      <c r="E16" s="3">
        <v>141.868606060606</v>
      </c>
      <c r="F16" s="3">
        <v>125.72</v>
      </c>
      <c r="G16" s="3"/>
    </row>
    <row r="17" spans="1:7" x14ac:dyDescent="0.35">
      <c r="A17" t="s">
        <v>14</v>
      </c>
      <c r="B17" t="s">
        <v>15</v>
      </c>
      <c r="C17">
        <v>2024</v>
      </c>
      <c r="D17" s="3">
        <v>138.53</v>
      </c>
      <c r="E17" s="3">
        <v>143.89963636363609</v>
      </c>
      <c r="F17" s="3">
        <v>125.71999999999998</v>
      </c>
      <c r="G17" s="3"/>
    </row>
    <row r="19" spans="1:7" x14ac:dyDescent="0.35">
      <c r="D19" t="s">
        <v>3</v>
      </c>
      <c r="E19" t="s">
        <v>10</v>
      </c>
      <c r="F19" t="s">
        <v>17</v>
      </c>
    </row>
    <row r="20" spans="1:7" x14ac:dyDescent="0.35">
      <c r="A20" t="s">
        <v>14</v>
      </c>
      <c r="B20" t="s">
        <v>15</v>
      </c>
      <c r="C20">
        <v>2015</v>
      </c>
      <c r="D20" s="3">
        <v>1.46</v>
      </c>
      <c r="E20" s="3" cm="1">
        <f t="array" ref="E20:E29">TREND(D20:D29,C20:C29)</f>
        <v>1.1908072727272696</v>
      </c>
      <c r="F20" s="3">
        <v>1.24</v>
      </c>
      <c r="G20" s="3"/>
    </row>
    <row r="21" spans="1:7" x14ac:dyDescent="0.35">
      <c r="A21" t="s">
        <v>14</v>
      </c>
      <c r="B21" t="s">
        <v>15</v>
      </c>
      <c r="C21">
        <v>2016</v>
      </c>
      <c r="D21" s="3">
        <v>1.22</v>
      </c>
      <c r="E21" s="3">
        <v>1.2097545454545369</v>
      </c>
      <c r="F21" s="3">
        <v>1.24</v>
      </c>
      <c r="G21" s="3"/>
    </row>
    <row r="22" spans="1:7" x14ac:dyDescent="0.35">
      <c r="A22" t="s">
        <v>14</v>
      </c>
      <c r="B22" t="s">
        <v>15</v>
      </c>
      <c r="C22">
        <v>2017</v>
      </c>
      <c r="D22" s="3">
        <v>1.038</v>
      </c>
      <c r="E22" s="3">
        <v>1.2287018181818112</v>
      </c>
      <c r="F22" s="3">
        <v>1.24</v>
      </c>
      <c r="G22" s="3"/>
    </row>
    <row r="23" spans="1:7" x14ac:dyDescent="0.35">
      <c r="A23" t="s">
        <v>14</v>
      </c>
      <c r="B23" t="s">
        <v>15</v>
      </c>
      <c r="C23">
        <v>2018</v>
      </c>
      <c r="D23" s="3">
        <v>1.163</v>
      </c>
      <c r="E23" s="3">
        <v>1.2476490909090856</v>
      </c>
      <c r="F23" s="3">
        <v>1.24</v>
      </c>
      <c r="G23" s="3"/>
    </row>
    <row r="24" spans="1:7" x14ac:dyDescent="0.35">
      <c r="A24" t="s">
        <v>14</v>
      </c>
      <c r="B24" t="s">
        <v>15</v>
      </c>
      <c r="C24">
        <v>2019</v>
      </c>
      <c r="D24" s="3">
        <v>1.2629999999999999</v>
      </c>
      <c r="E24" s="3">
        <v>1.26659636363636</v>
      </c>
      <c r="F24" s="3">
        <v>1.24</v>
      </c>
      <c r="G24" s="3"/>
    </row>
    <row r="25" spans="1:7" x14ac:dyDescent="0.35">
      <c r="A25" t="s">
        <v>14</v>
      </c>
      <c r="B25" t="s">
        <v>15</v>
      </c>
      <c r="C25">
        <v>2020</v>
      </c>
      <c r="D25" s="3">
        <v>1.1439999999999999</v>
      </c>
      <c r="E25" s="3">
        <v>1.2855436363636272</v>
      </c>
      <c r="F25" s="3">
        <v>1.24</v>
      </c>
      <c r="G25" s="3"/>
    </row>
    <row r="26" spans="1:7" x14ac:dyDescent="0.35">
      <c r="A26" t="s">
        <v>14</v>
      </c>
      <c r="B26" t="s">
        <v>15</v>
      </c>
      <c r="C26">
        <v>2021</v>
      </c>
      <c r="D26" s="3">
        <v>1.2070000000000001</v>
      </c>
      <c r="E26" s="3">
        <v>1.3044909090909016</v>
      </c>
      <c r="F26" s="3">
        <v>1.24</v>
      </c>
      <c r="G26" s="3"/>
    </row>
    <row r="27" spans="1:7" x14ac:dyDescent="0.35">
      <c r="A27" t="s">
        <v>14</v>
      </c>
      <c r="B27" t="s">
        <v>15</v>
      </c>
      <c r="C27">
        <v>2022</v>
      </c>
      <c r="D27" s="3">
        <v>1.4139999999999999</v>
      </c>
      <c r="E27" s="3">
        <v>1.323438181818176</v>
      </c>
      <c r="F27" s="3">
        <v>1.24</v>
      </c>
      <c r="G27" s="3"/>
    </row>
    <row r="28" spans="1:7" x14ac:dyDescent="0.35">
      <c r="A28" t="s">
        <v>14</v>
      </c>
      <c r="B28" t="s">
        <v>15</v>
      </c>
      <c r="C28">
        <v>2023</v>
      </c>
      <c r="D28" s="3">
        <v>1.3759999999999999</v>
      </c>
      <c r="E28" s="3">
        <v>1.3423854545454503</v>
      </c>
      <c r="F28" s="3">
        <v>1.24</v>
      </c>
      <c r="G28" s="3"/>
    </row>
    <row r="29" spans="1:7" x14ac:dyDescent="0.35">
      <c r="A29" t="s">
        <v>14</v>
      </c>
      <c r="B29" t="s">
        <v>15</v>
      </c>
      <c r="C29">
        <v>2024</v>
      </c>
      <c r="D29" s="3">
        <v>1.4757</v>
      </c>
      <c r="E29" s="3">
        <v>1.3613327272727247</v>
      </c>
      <c r="F29" s="3">
        <v>1.24</v>
      </c>
      <c r="G29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44DB9-22E2-4C0A-9E8F-559AD300026D}">
  <dimension ref="B1:H11"/>
  <sheetViews>
    <sheetView topLeftCell="A9" zoomScale="80" zoomScaleNormal="80" workbookViewId="0">
      <selection activeCell="B25" sqref="B25"/>
    </sheetView>
  </sheetViews>
  <sheetFormatPr defaultRowHeight="19.5" x14ac:dyDescent="0.35"/>
  <cols>
    <col min="1" max="1" width="12.3984375" customWidth="1"/>
    <col min="3" max="3" width="11.8984375" customWidth="1"/>
    <col min="4" max="4" width="17" customWidth="1"/>
    <col min="5" max="5" width="13.59765625" bestFit="1" customWidth="1"/>
    <col min="6" max="6" width="14.5" bestFit="1" customWidth="1"/>
    <col min="7" max="7" width="17.3984375" customWidth="1"/>
    <col min="8" max="8" width="18.8984375" customWidth="1"/>
    <col min="9" max="9" width="16.09765625" customWidth="1"/>
    <col min="10" max="10" width="16.296875" customWidth="1"/>
    <col min="11" max="11" width="14.5" bestFit="1" customWidth="1"/>
    <col min="12" max="12" width="13.5" customWidth="1"/>
    <col min="13" max="13" width="11" customWidth="1"/>
    <col min="14" max="14" width="10.796875" customWidth="1"/>
    <col min="24" max="24" width="9.796875" customWidth="1"/>
  </cols>
  <sheetData>
    <row r="1" spans="2:8" x14ac:dyDescent="0.35">
      <c r="B1" t="s">
        <v>9</v>
      </c>
    </row>
    <row r="2" spans="2:8" x14ac:dyDescent="0.35">
      <c r="B2" t="s">
        <v>13</v>
      </c>
    </row>
    <row r="3" spans="2:8" x14ac:dyDescent="0.35">
      <c r="B3" t="s">
        <v>8</v>
      </c>
    </row>
    <row r="4" spans="2:8" x14ac:dyDescent="0.35">
      <c r="D4">
        <v>2019</v>
      </c>
      <c r="E4">
        <v>2020</v>
      </c>
      <c r="F4">
        <v>2021</v>
      </c>
      <c r="G4">
        <v>2022</v>
      </c>
      <c r="H4">
        <v>2023</v>
      </c>
    </row>
    <row r="5" spans="2:8" x14ac:dyDescent="0.35">
      <c r="C5" t="s">
        <v>0</v>
      </c>
      <c r="D5" s="1">
        <v>7585927</v>
      </c>
      <c r="E5" s="1">
        <v>1257748</v>
      </c>
      <c r="F5" s="1">
        <v>4838115</v>
      </c>
      <c r="G5" s="1">
        <v>13188364</v>
      </c>
      <c r="H5" s="1">
        <v>12735374</v>
      </c>
    </row>
    <row r="6" spans="2:8" x14ac:dyDescent="0.35">
      <c r="C6" t="s">
        <v>4</v>
      </c>
      <c r="D6" s="1"/>
      <c r="E6" s="1"/>
      <c r="F6" s="1"/>
      <c r="G6" s="1">
        <v>8602565</v>
      </c>
      <c r="H6" s="1">
        <v>6352631</v>
      </c>
    </row>
    <row r="7" spans="2:8" x14ac:dyDescent="0.35">
      <c r="C7" t="s">
        <v>5</v>
      </c>
      <c r="D7" s="1"/>
      <c r="E7" s="1"/>
      <c r="F7" s="1">
        <v>23086</v>
      </c>
      <c r="G7" s="1">
        <v>47845755</v>
      </c>
      <c r="H7" s="1">
        <v>43516063</v>
      </c>
    </row>
    <row r="8" spans="2:8" x14ac:dyDescent="0.35">
      <c r="C8" t="s">
        <v>1</v>
      </c>
      <c r="D8" s="1"/>
      <c r="E8" s="1"/>
      <c r="F8" s="1"/>
      <c r="G8" s="1"/>
      <c r="H8" s="1">
        <v>6999392</v>
      </c>
    </row>
    <row r="9" spans="2:8" x14ac:dyDescent="0.35">
      <c r="C9" s="4" t="s">
        <v>7</v>
      </c>
      <c r="D9" s="1">
        <f>SUM(D5:D8)</f>
        <v>7585927</v>
      </c>
      <c r="E9" s="1">
        <f>SUM(E5:E8)</f>
        <v>1257748</v>
      </c>
      <c r="F9" s="1">
        <f>SUM(F5:F8)</f>
        <v>4861201</v>
      </c>
      <c r="G9" s="1">
        <f>SUM(G5:G8)</f>
        <v>69636684</v>
      </c>
      <c r="H9" s="1">
        <f>SUM(H5:H8)</f>
        <v>69603460</v>
      </c>
    </row>
    <row r="10" spans="2:8" x14ac:dyDescent="0.35">
      <c r="C10" s="4" t="s">
        <v>12</v>
      </c>
      <c r="D10" s="1">
        <f>D5+D6</f>
        <v>7585927</v>
      </c>
      <c r="E10" s="1">
        <f>E5+E6</f>
        <v>1257748</v>
      </c>
      <c r="F10" s="1">
        <f>F5+F6</f>
        <v>4838115</v>
      </c>
      <c r="G10" s="1">
        <f>G5+G6</f>
        <v>21790929</v>
      </c>
      <c r="H10" s="1">
        <f>H5+H6</f>
        <v>19088005</v>
      </c>
    </row>
    <row r="11" spans="2:8" x14ac:dyDescent="0.35">
      <c r="G11" s="2"/>
      <c r="H11" s="2"/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2B920-9032-4BA0-85D3-3A56AE67389B}">
  <sheetPr>
    <pageSetUpPr fitToPage="1"/>
  </sheetPr>
  <dimension ref="B1:G43"/>
  <sheetViews>
    <sheetView showGridLines="0" zoomScale="70" zoomScaleNormal="70" workbookViewId="0">
      <pane xSplit="3" ySplit="2" topLeftCell="D3" activePane="bottomRight" state="frozen"/>
      <selection pane="topRight" activeCell="C1" sqref="C1"/>
      <selection pane="bottomLeft" activeCell="A2" sqref="A2"/>
      <selection pane="bottomRight" activeCell="G10" sqref="G10"/>
    </sheetView>
  </sheetViews>
  <sheetFormatPr defaultRowHeight="19.5" x14ac:dyDescent="0.35"/>
  <cols>
    <col min="1" max="1" width="2.69921875" customWidth="1"/>
    <col min="2" max="2" width="22" bestFit="1" customWidth="1"/>
    <col min="3" max="3" width="51.8984375" bestFit="1" customWidth="1"/>
    <col min="4" max="4" width="9.19921875" style="6" bestFit="1" customWidth="1"/>
    <col min="5" max="5" width="12" style="6" bestFit="1" customWidth="1"/>
    <col min="6" max="6" width="2.69921875" customWidth="1"/>
  </cols>
  <sheetData>
    <row r="1" spans="2:7" ht="20.25" thickBot="1" x14ac:dyDescent="0.4"/>
    <row r="2" spans="2:7" ht="78.75" thickBot="1" x14ac:dyDescent="0.4">
      <c r="B2" s="28" t="s">
        <v>18</v>
      </c>
      <c r="C2" s="29" t="s">
        <v>19</v>
      </c>
      <c r="D2" s="30" t="s">
        <v>20</v>
      </c>
      <c r="E2" s="31" t="s">
        <v>21</v>
      </c>
      <c r="F2" s="5"/>
      <c r="G2" s="5"/>
    </row>
    <row r="3" spans="2:7" x14ac:dyDescent="0.35">
      <c r="B3" s="32" t="s">
        <v>22</v>
      </c>
      <c r="C3" s="33" t="s">
        <v>23</v>
      </c>
      <c r="D3" s="34">
        <v>513.4</v>
      </c>
      <c r="E3" s="35" t="s">
        <v>24</v>
      </c>
    </row>
    <row r="4" spans="2:7" x14ac:dyDescent="0.35">
      <c r="B4" s="21"/>
      <c r="C4" s="9" t="s">
        <v>25</v>
      </c>
      <c r="D4" s="10">
        <v>860</v>
      </c>
      <c r="E4" s="22" t="s">
        <v>24</v>
      </c>
    </row>
    <row r="5" spans="2:7" x14ac:dyDescent="0.35">
      <c r="B5" s="21"/>
      <c r="C5" s="11" t="s">
        <v>26</v>
      </c>
      <c r="D5" s="12">
        <v>107.3</v>
      </c>
      <c r="E5" s="23">
        <v>0.5</v>
      </c>
    </row>
    <row r="6" spans="2:7" x14ac:dyDescent="0.35">
      <c r="B6" s="21"/>
      <c r="C6" s="9" t="s">
        <v>27</v>
      </c>
      <c r="D6" s="10">
        <v>251.6</v>
      </c>
      <c r="E6" s="22" t="s">
        <v>24</v>
      </c>
    </row>
    <row r="7" spans="2:7" x14ac:dyDescent="0.35">
      <c r="B7" s="21"/>
      <c r="C7" s="11" t="s">
        <v>28</v>
      </c>
      <c r="D7" s="12" t="s">
        <v>24</v>
      </c>
      <c r="E7" s="23">
        <v>146.1</v>
      </c>
    </row>
    <row r="8" spans="2:7" x14ac:dyDescent="0.35">
      <c r="B8" s="21"/>
      <c r="C8" s="9" t="s">
        <v>29</v>
      </c>
      <c r="D8" s="10">
        <v>1467.3</v>
      </c>
      <c r="E8" s="22">
        <v>0.8</v>
      </c>
    </row>
    <row r="9" spans="2:7" x14ac:dyDescent="0.35">
      <c r="B9" s="21"/>
      <c r="C9" s="11" t="s">
        <v>30</v>
      </c>
      <c r="D9" s="12">
        <v>369.3</v>
      </c>
      <c r="E9" s="23" t="s">
        <v>24</v>
      </c>
    </row>
    <row r="10" spans="2:7" x14ac:dyDescent="0.35">
      <c r="B10" s="21"/>
      <c r="C10" s="9" t="s">
        <v>31</v>
      </c>
      <c r="D10" s="10">
        <v>118.4</v>
      </c>
      <c r="E10" s="22" t="s">
        <v>24</v>
      </c>
    </row>
    <row r="11" spans="2:7" x14ac:dyDescent="0.35">
      <c r="B11" s="24"/>
      <c r="C11" s="13" t="s">
        <v>32</v>
      </c>
      <c r="D11" s="14">
        <v>177.4</v>
      </c>
      <c r="E11" s="25">
        <v>0.8</v>
      </c>
    </row>
    <row r="12" spans="2:7" x14ac:dyDescent="0.35">
      <c r="B12" s="19" t="s">
        <v>33</v>
      </c>
      <c r="C12" s="15" t="s">
        <v>34</v>
      </c>
      <c r="D12" s="16">
        <v>43.8</v>
      </c>
      <c r="E12" s="26" t="s">
        <v>24</v>
      </c>
    </row>
    <row r="13" spans="2:7" x14ac:dyDescent="0.35">
      <c r="B13" s="21"/>
      <c r="C13" s="11" t="s">
        <v>35</v>
      </c>
      <c r="D13" s="12">
        <v>7</v>
      </c>
      <c r="E13" s="23" t="s">
        <v>24</v>
      </c>
    </row>
    <row r="14" spans="2:7" x14ac:dyDescent="0.35">
      <c r="B14" s="21"/>
      <c r="C14" s="9" t="s">
        <v>36</v>
      </c>
      <c r="D14" s="10">
        <v>10.8</v>
      </c>
      <c r="E14" s="22" t="s">
        <v>24</v>
      </c>
    </row>
    <row r="15" spans="2:7" x14ac:dyDescent="0.35">
      <c r="B15" s="24"/>
      <c r="C15" s="13" t="s">
        <v>37</v>
      </c>
      <c r="D15" s="14">
        <v>30</v>
      </c>
      <c r="E15" s="25" t="s">
        <v>24</v>
      </c>
    </row>
    <row r="16" spans="2:7" x14ac:dyDescent="0.35">
      <c r="B16" s="19" t="s">
        <v>38</v>
      </c>
      <c r="C16" s="15" t="s">
        <v>39</v>
      </c>
      <c r="D16" s="16">
        <v>14</v>
      </c>
      <c r="E16" s="26">
        <v>1</v>
      </c>
    </row>
    <row r="17" spans="2:5" x14ac:dyDescent="0.35">
      <c r="B17" s="21"/>
      <c r="C17" s="11" t="s">
        <v>40</v>
      </c>
      <c r="D17" s="12">
        <v>4.5</v>
      </c>
      <c r="E17" s="23">
        <v>0.1</v>
      </c>
    </row>
    <row r="18" spans="2:5" x14ac:dyDescent="0.35">
      <c r="B18" s="24"/>
      <c r="C18" s="17" t="s">
        <v>41</v>
      </c>
      <c r="D18" s="18">
        <v>35</v>
      </c>
      <c r="E18" s="27">
        <v>1.5</v>
      </c>
    </row>
    <row r="19" spans="2:5" x14ac:dyDescent="0.35">
      <c r="B19" s="19" t="s">
        <v>42</v>
      </c>
      <c r="C19" s="7" t="s">
        <v>43</v>
      </c>
      <c r="D19" s="42">
        <v>579.6</v>
      </c>
      <c r="E19" s="43" t="s">
        <v>24</v>
      </c>
    </row>
    <row r="20" spans="2:5" x14ac:dyDescent="0.35">
      <c r="B20" s="21"/>
      <c r="C20" s="9" t="s">
        <v>44</v>
      </c>
      <c r="D20" s="10">
        <v>245</v>
      </c>
      <c r="E20" s="22" t="s">
        <v>24</v>
      </c>
    </row>
    <row r="21" spans="2:5" x14ac:dyDescent="0.35">
      <c r="B21" s="21"/>
      <c r="C21" s="11" t="s">
        <v>45</v>
      </c>
      <c r="D21" s="40">
        <v>128.4</v>
      </c>
      <c r="E21" s="41" t="s">
        <v>24</v>
      </c>
    </row>
    <row r="22" spans="2:5" x14ac:dyDescent="0.35">
      <c r="B22" s="21"/>
      <c r="C22" s="9" t="s">
        <v>46</v>
      </c>
      <c r="D22" s="10">
        <v>144</v>
      </c>
      <c r="E22" s="22">
        <v>6</v>
      </c>
    </row>
    <row r="23" spans="2:5" x14ac:dyDescent="0.35">
      <c r="B23" s="21"/>
      <c r="C23" s="11" t="s">
        <v>47</v>
      </c>
      <c r="D23" s="40">
        <v>9</v>
      </c>
      <c r="E23" s="41" t="s">
        <v>24</v>
      </c>
    </row>
    <row r="24" spans="2:5" x14ac:dyDescent="0.35">
      <c r="B24" s="21"/>
      <c r="C24" s="9" t="s">
        <v>48</v>
      </c>
      <c r="D24" s="10">
        <v>31.8</v>
      </c>
      <c r="E24" s="22" t="s">
        <v>24</v>
      </c>
    </row>
    <row r="25" spans="2:5" x14ac:dyDescent="0.35">
      <c r="B25" s="21"/>
      <c r="C25" s="11" t="s">
        <v>49</v>
      </c>
      <c r="D25" s="40" t="s">
        <v>24</v>
      </c>
      <c r="E25" s="41">
        <v>0.9</v>
      </c>
    </row>
    <row r="26" spans="2:5" x14ac:dyDescent="0.35">
      <c r="B26" s="21"/>
      <c r="C26" s="9" t="s">
        <v>50</v>
      </c>
      <c r="D26" s="10">
        <v>50</v>
      </c>
      <c r="E26" s="22" t="s">
        <v>24</v>
      </c>
    </row>
    <row r="27" spans="2:5" x14ac:dyDescent="0.35">
      <c r="B27" s="21"/>
      <c r="C27" s="11" t="s">
        <v>51</v>
      </c>
      <c r="D27" s="40" t="s">
        <v>24</v>
      </c>
      <c r="E27" s="41">
        <v>30</v>
      </c>
    </row>
    <row r="28" spans="2:5" x14ac:dyDescent="0.35">
      <c r="B28" s="24"/>
      <c r="C28" s="17" t="s">
        <v>52</v>
      </c>
      <c r="D28" s="18">
        <v>19.399999999999999</v>
      </c>
      <c r="E28" s="27">
        <v>0.3</v>
      </c>
    </row>
    <row r="29" spans="2:5" x14ac:dyDescent="0.35">
      <c r="B29" s="19" t="s">
        <v>53</v>
      </c>
      <c r="C29" s="7" t="s">
        <v>54</v>
      </c>
      <c r="D29" s="8">
        <v>18</v>
      </c>
      <c r="E29" s="20" t="s">
        <v>24</v>
      </c>
    </row>
    <row r="30" spans="2:5" x14ac:dyDescent="0.35">
      <c r="B30" s="24"/>
      <c r="C30" s="17" t="s">
        <v>55</v>
      </c>
      <c r="D30" s="18">
        <v>19.399999999999999</v>
      </c>
      <c r="E30" s="27">
        <v>0.1</v>
      </c>
    </row>
    <row r="31" spans="2:5" x14ac:dyDescent="0.35">
      <c r="B31" s="19" t="s">
        <v>56</v>
      </c>
      <c r="C31" s="7" t="s">
        <v>57</v>
      </c>
      <c r="D31" s="8">
        <v>42</v>
      </c>
      <c r="E31" s="20" t="s">
        <v>24</v>
      </c>
    </row>
    <row r="32" spans="2:5" x14ac:dyDescent="0.35">
      <c r="B32" s="21"/>
      <c r="C32" s="9" t="s">
        <v>58</v>
      </c>
      <c r="D32" s="10">
        <v>12.7</v>
      </c>
      <c r="E32" s="22">
        <v>1.3</v>
      </c>
    </row>
    <row r="33" spans="2:5" x14ac:dyDescent="0.35">
      <c r="B33" s="21"/>
      <c r="C33" s="11" t="s">
        <v>59</v>
      </c>
      <c r="D33" s="12">
        <v>7.5</v>
      </c>
      <c r="E33" s="23">
        <v>2</v>
      </c>
    </row>
    <row r="34" spans="2:5" x14ac:dyDescent="0.35">
      <c r="B34" s="21"/>
      <c r="C34" s="9" t="s">
        <v>60</v>
      </c>
      <c r="D34" s="10">
        <v>13.4</v>
      </c>
      <c r="E34" s="22">
        <v>4.2</v>
      </c>
    </row>
    <row r="35" spans="2:5" x14ac:dyDescent="0.35">
      <c r="B35" s="24"/>
      <c r="C35" s="13" t="s">
        <v>61</v>
      </c>
      <c r="D35" s="14">
        <v>4</v>
      </c>
      <c r="E35" s="25">
        <v>6</v>
      </c>
    </row>
    <row r="36" spans="2:5" x14ac:dyDescent="0.35">
      <c r="B36" s="19" t="s">
        <v>62</v>
      </c>
      <c r="C36" s="15" t="s">
        <v>63</v>
      </c>
      <c r="D36" s="16">
        <v>18.399999999999999</v>
      </c>
      <c r="E36" s="26">
        <v>2</v>
      </c>
    </row>
    <row r="37" spans="2:5" x14ac:dyDescent="0.35">
      <c r="B37" s="21"/>
      <c r="C37" s="11" t="s">
        <v>64</v>
      </c>
      <c r="D37" s="12" t="s">
        <v>24</v>
      </c>
      <c r="E37" s="23">
        <v>0.3</v>
      </c>
    </row>
    <row r="38" spans="2:5" x14ac:dyDescent="0.35">
      <c r="B38" s="21"/>
      <c r="C38" s="9" t="s">
        <v>65</v>
      </c>
      <c r="D38" s="10" t="s">
        <v>24</v>
      </c>
      <c r="E38" s="22">
        <v>0.9</v>
      </c>
    </row>
    <row r="39" spans="2:5" x14ac:dyDescent="0.35">
      <c r="B39" s="21"/>
      <c r="C39" s="11" t="s">
        <v>66</v>
      </c>
      <c r="D39" s="12">
        <v>20.9</v>
      </c>
      <c r="E39" s="23" t="s">
        <v>24</v>
      </c>
    </row>
    <row r="40" spans="2:5" x14ac:dyDescent="0.35">
      <c r="B40" s="21"/>
      <c r="C40" s="9" t="s">
        <v>67</v>
      </c>
      <c r="D40" s="10">
        <v>12.7</v>
      </c>
      <c r="E40" s="22" t="s">
        <v>24</v>
      </c>
    </row>
    <row r="41" spans="2:5" x14ac:dyDescent="0.35">
      <c r="B41" s="21"/>
      <c r="C41" s="11" t="s">
        <v>68</v>
      </c>
      <c r="D41" s="12">
        <v>50</v>
      </c>
      <c r="E41" s="23">
        <v>6</v>
      </c>
    </row>
    <row r="42" spans="2:5" ht="20.25" thickBot="1" x14ac:dyDescent="0.4">
      <c r="B42" s="21"/>
      <c r="C42" s="9" t="s">
        <v>69</v>
      </c>
      <c r="D42" s="10">
        <v>107.6</v>
      </c>
      <c r="E42" s="22" t="s">
        <v>24</v>
      </c>
    </row>
    <row r="43" spans="2:5" ht="20.25" thickBot="1" x14ac:dyDescent="0.4">
      <c r="B43" s="36"/>
      <c r="C43" s="37" t="s">
        <v>70</v>
      </c>
      <c r="D43" s="38">
        <v>5543.3</v>
      </c>
      <c r="E43" s="39">
        <v>210.7</v>
      </c>
    </row>
  </sheetData>
  <pageMargins left="0.25" right="0.25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8B381-D6E2-4AF3-8ED3-EC13B0BE270D}">
  <sheetPr>
    <pageSetUpPr fitToPage="1"/>
  </sheetPr>
  <dimension ref="B1:D17"/>
  <sheetViews>
    <sheetView showGridLines="0" tabSelected="1" zoomScale="70" zoomScaleNormal="7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E7" sqref="E7"/>
    </sheetView>
  </sheetViews>
  <sheetFormatPr defaultRowHeight="19.5" x14ac:dyDescent="0.35"/>
  <cols>
    <col min="1" max="1" width="2.69921875" customWidth="1"/>
    <col min="2" max="2" width="51.8984375" bestFit="1" customWidth="1"/>
    <col min="3" max="3" width="2.69921875" customWidth="1"/>
  </cols>
  <sheetData>
    <row r="1" spans="2:4" ht="20.25" thickBot="1" x14ac:dyDescent="0.4"/>
    <row r="2" spans="2:4" ht="20.25" thickBot="1" x14ac:dyDescent="0.4">
      <c r="B2" s="44" t="s">
        <v>71</v>
      </c>
      <c r="C2" s="5"/>
      <c r="D2" s="5"/>
    </row>
    <row r="3" spans="2:4" x14ac:dyDescent="0.35">
      <c r="B3" s="45" t="s">
        <v>23</v>
      </c>
    </row>
    <row r="4" spans="2:4" x14ac:dyDescent="0.35">
      <c r="B4" s="46" t="s">
        <v>26</v>
      </c>
    </row>
    <row r="5" spans="2:4" x14ac:dyDescent="0.35">
      <c r="B5" s="46" t="s">
        <v>28</v>
      </c>
    </row>
    <row r="6" spans="2:4" x14ac:dyDescent="0.35">
      <c r="B6" s="46" t="s">
        <v>30</v>
      </c>
    </row>
    <row r="7" spans="2:4" x14ac:dyDescent="0.35">
      <c r="B7" s="46" t="s">
        <v>32</v>
      </c>
    </row>
    <row r="8" spans="2:4" x14ac:dyDescent="0.35">
      <c r="B8" s="46" t="s">
        <v>36</v>
      </c>
    </row>
    <row r="9" spans="2:4" x14ac:dyDescent="0.35">
      <c r="B9" s="46" t="s">
        <v>43</v>
      </c>
    </row>
    <row r="10" spans="2:4" x14ac:dyDescent="0.35">
      <c r="B10" s="46" t="s">
        <v>44</v>
      </c>
    </row>
    <row r="11" spans="2:4" x14ac:dyDescent="0.35">
      <c r="B11" s="46" t="s">
        <v>45</v>
      </c>
    </row>
    <row r="12" spans="2:4" x14ac:dyDescent="0.35">
      <c r="B12" s="46" t="s">
        <v>46</v>
      </c>
    </row>
    <row r="13" spans="2:4" x14ac:dyDescent="0.35">
      <c r="B13" s="46" t="s">
        <v>48</v>
      </c>
    </row>
    <row r="14" spans="2:4" x14ac:dyDescent="0.35">
      <c r="B14" s="46" t="s">
        <v>57</v>
      </c>
    </row>
    <row r="15" spans="2:4" x14ac:dyDescent="0.35">
      <c r="B15" s="46" t="s">
        <v>63</v>
      </c>
    </row>
    <row r="16" spans="2:4" x14ac:dyDescent="0.35">
      <c r="B16" s="46" t="s">
        <v>66</v>
      </c>
    </row>
    <row r="17" spans="2:2" ht="20.25" thickBot="1" x14ac:dyDescent="0.4">
      <c r="B17" s="47" t="s">
        <v>67</v>
      </c>
    </row>
  </sheetData>
  <pageMargins left="0.25" right="0.25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2015-2024 Reliability</vt:lpstr>
      <vt:lpstr>2019-2023 Rel &amp; Res Expenditure</vt:lpstr>
      <vt:lpstr>All Measures</vt:lpstr>
      <vt:lpstr>Normal Operations Measures</vt:lpstr>
      <vt:lpstr>'All Measures'!Print_Area</vt:lpstr>
      <vt:lpstr>'Normal Operations Measures'!Print_Area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Ivey</dc:creator>
  <cp:lastModifiedBy>Michael Ivey</cp:lastModifiedBy>
  <cp:lastPrinted>2025-03-29T00:14:34Z</cp:lastPrinted>
  <dcterms:created xsi:type="dcterms:W3CDTF">2024-05-23T16:02:34Z</dcterms:created>
  <dcterms:modified xsi:type="dcterms:W3CDTF">2025-03-31T07:42:30Z</dcterms:modified>
</cp:coreProperties>
</file>